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8044657-408B-42BF-87E4-A2E54BB457D3}" xr6:coauthVersionLast="36" xr6:coauthVersionMax="36" xr10:uidLastSave="{00000000-0000-0000-0000-000000000000}"/>
  <bookViews>
    <workbookView xWindow="0" yWindow="0" windowWidth="28800" windowHeight="1300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L9" i="1" l="1"/>
  <c r="K9" i="1"/>
  <c r="I9" i="1"/>
  <c r="H9" i="1"/>
  <c r="E9" i="1" l="1"/>
  <c r="F9" i="1" s="1"/>
  <c r="E8" i="2" l="1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<sst xmlns="http://schemas.openxmlformats.org/spreadsheetml/2006/main" count="41" uniqueCount="28">
  <si>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</si>
  <si>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</si>
  <si>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</si>
  <si>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</si>
  <si>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</si>
  <si>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</si>
  <si>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</si>
  <si>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</si>
  <si>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</si>
  <si>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</si>
  <si>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</si>
  <si>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</si>
  <si>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</si>
  <si>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</si>
  <si>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</si>
  <si>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</si>
  <si>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</si>
  <si>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</si>
  <si>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</si>
  <si>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</si>
  <si>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</si>
  <si>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</si>
  <si>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"ТД НТВЗ"</t>
  </si>
  <si>
    <t>ООО "НЭП"</t>
  </si>
  <si>
    <t>ООО "Северо-Запад Поставка"</t>
  </si>
  <si>
    <t>Стоимость в инвестиционной программе определена на основании Положения о закупочной деятельности АО "ЛОЭСК".</t>
  </si>
  <si>
    <t>Тосно, Приобретение высоковольтного оборудования 35-110 кВ для аварийного запаса (1 шт.) (22-1-10-3-05-04-0-0513)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</si>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</sst>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2" t="s">
        <v>0</v>
      </c>
      <c r="B6" s="30" t="s">
        <v>1</v>
      </c>
      <c r="C6" s="31"/>
      <c r="D6" s="22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2"/>
      <c r="B7" s="32"/>
      <c r="C7" s="33"/>
      <c r="D7" s="22"/>
      <c r="E7" s="19" t="s">
        <v>22</v>
      </c>
      <c r="F7" s="20"/>
      <c r="G7" s="21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22"/>
      <c r="B8" s="34"/>
      <c r="C8" s="35"/>
      <c r="D8" s="22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28" t="s">
        <v>26</v>
      </c>
      <c r="C9" s="29"/>
      <c r="D9" s="13">
        <v>1</v>
      </c>
      <c r="E9" s="16">
        <f>G9/1.2</f>
        <v>133</v>
      </c>
      <c r="F9" s="16">
        <f>G9-E9</f>
        <v>26.599999999999994</v>
      </c>
      <c r="G9" s="16">
        <v>159.6</v>
      </c>
      <c r="H9" s="16">
        <f>J9/1.2</f>
        <v>149.16666666666669</v>
      </c>
      <c r="I9" s="16">
        <f>J9-H9</f>
        <v>29.833333333333314</v>
      </c>
      <c r="J9" s="16">
        <v>179</v>
      </c>
      <c r="K9" s="16">
        <f>M9/1.2</f>
        <v>144.16666666666669</v>
      </c>
      <c r="L9" s="16">
        <f>M9-K9</f>
        <v>28.833333333333314</v>
      </c>
      <c r="M9" s="16">
        <v>173</v>
      </c>
    </row>
    <row r="10" spans="1:13" x14ac:dyDescent="0.25">
      <c r="A10" s="11" t="s">
        <v>17</v>
      </c>
      <c r="B10" s="26" t="s">
        <v>7</v>
      </c>
      <c r="C10" s="27"/>
      <c r="D10" s="12"/>
      <c r="E10" s="16">
        <f t="shared" ref="E10:M10" ca="1" si="0">IFERROR(E9*$E$11*$D$9,"Необходимо указать год по п.4-5 в диапазоне 2020-2024")</f>
        <v>133</v>
      </c>
      <c r="F10" s="16">
        <f t="shared" ca="1" si="0"/>
        <v>26.599999999999994</v>
      </c>
      <c r="G10" s="16">
        <f t="shared" ca="1" si="0"/>
        <v>159.6</v>
      </c>
      <c r="H10" s="16">
        <f t="shared" ca="1" si="0"/>
        <v>149.16666666666669</v>
      </c>
      <c r="I10" s="16">
        <f t="shared" ca="1" si="0"/>
        <v>29.833333333333314</v>
      </c>
      <c r="J10" s="16">
        <f t="shared" ca="1" si="0"/>
        <v>179</v>
      </c>
      <c r="K10" s="16">
        <f t="shared" ca="1" si="0"/>
        <v>144.16666666666669</v>
      </c>
      <c r="L10" s="16">
        <f t="shared" ca="1" si="0"/>
        <v>28.833333333333314</v>
      </c>
      <c r="M10" s="16">
        <f t="shared" ca="1" si="0"/>
        <v>173</v>
      </c>
    </row>
    <row r="11" spans="1:13" x14ac:dyDescent="0.25">
      <c r="A11" s="11" t="s">
        <v>18</v>
      </c>
      <c r="B11" s="26" t="s">
        <v>12</v>
      </c>
      <c r="C11" s="27"/>
      <c r="D11" s="13" t="s">
        <v>16</v>
      </c>
      <c r="E11" s="15">
        <v>1</v>
      </c>
    </row>
    <row r="12" spans="1:13" x14ac:dyDescent="0.25">
      <c r="A12" s="11" t="s">
        <v>19</v>
      </c>
      <c r="B12" s="26" t="s">
        <v>14</v>
      </c>
      <c r="C12" s="27"/>
      <c r="D12" s="13" t="s">
        <v>16</v>
      </c>
      <c r="E12" s="12">
        <v>2022</v>
      </c>
    </row>
    <row r="13" spans="1:13" x14ac:dyDescent="0.25">
      <c r="A13" s="11" t="s">
        <v>20</v>
      </c>
      <c r="B13" s="26" t="s">
        <v>15</v>
      </c>
      <c r="C13" s="27"/>
      <c r="D13" s="13" t="s">
        <v>16</v>
      </c>
      <c r="E13" s="12">
        <v>2023</v>
      </c>
    </row>
    <row r="14" spans="1:13" x14ac:dyDescent="0.25">
      <c r="A14" s="24" t="s">
        <v>21</v>
      </c>
      <c r="B14" s="23" t="s">
        <v>25</v>
      </c>
      <c r="C14" s="14" t="s">
        <v>8</v>
      </c>
      <c r="D14" s="14" t="s">
        <v>16</v>
      </c>
      <c r="E14" s="17">
        <f ca="1">E15/1.2</f>
        <v>140</v>
      </c>
    </row>
    <row r="15" spans="1:13" x14ac:dyDescent="0.25">
      <c r="A15" s="25"/>
      <c r="B15" s="23"/>
      <c r="C15" s="13" t="s">
        <v>10</v>
      </c>
      <c r="D15" s="13" t="s">
        <v>16</v>
      </c>
      <c r="E15" s="18">
        <v>168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2023-02-10T12:55:50Z</dcterms:modified>
</cp:coreProperties>
</file>